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истратор\Documents\4 созыв\41 сессия 4 созыва\апрель 2025\"/>
    </mc:Choice>
  </mc:AlternateContent>
  <bookViews>
    <workbookView xWindow="360" yWindow="15" windowWidth="20955" windowHeight="9720"/>
  </bookViews>
  <sheets>
    <sheet name="2021-2023" sheetId="1" r:id="rId1"/>
  </sheets>
  <calcPr calcId="162913"/>
</workbook>
</file>

<file path=xl/calcChain.xml><?xml version="1.0" encoding="utf-8"?>
<calcChain xmlns="http://schemas.openxmlformats.org/spreadsheetml/2006/main">
  <c r="J44" i="1" l="1"/>
  <c r="I44" i="1"/>
  <c r="H44" i="1"/>
  <c r="J42" i="1"/>
  <c r="I42" i="1"/>
  <c r="H42" i="1"/>
  <c r="J40" i="1"/>
  <c r="I40" i="1"/>
  <c r="H40" i="1"/>
  <c r="J38" i="1"/>
  <c r="I38" i="1"/>
  <c r="H38" i="1"/>
  <c r="J36" i="1"/>
  <c r="I36" i="1"/>
  <c r="J31" i="1"/>
  <c r="I31" i="1"/>
  <c r="H31" i="1"/>
  <c r="J29" i="1"/>
  <c r="I29" i="1"/>
  <c r="H29" i="1"/>
  <c r="J27" i="1"/>
  <c r="I27" i="1"/>
  <c r="H27" i="1"/>
  <c r="J24" i="1"/>
  <c r="I24" i="1"/>
  <c r="H24" i="1"/>
  <c r="J22" i="1"/>
  <c r="I22" i="1"/>
  <c r="H22" i="1"/>
  <c r="J17" i="1"/>
  <c r="I17" i="1"/>
  <c r="H17" i="1"/>
  <c r="J14" i="1"/>
  <c r="I14" i="1"/>
  <c r="H14" i="1"/>
  <c r="J11" i="1"/>
  <c r="I11" i="1"/>
  <c r="H11" i="1"/>
  <c r="J6" i="1"/>
  <c r="J46" i="1" s="1"/>
  <c r="I6" i="1"/>
  <c r="I46" i="1" s="1"/>
  <c r="H6" i="1"/>
  <c r="H46" i="1" s="1"/>
</calcChain>
</file>

<file path=xl/sharedStrings.xml><?xml version="1.0" encoding="utf-8"?>
<sst xmlns="http://schemas.openxmlformats.org/spreadsheetml/2006/main" count="77" uniqueCount="67">
  <si>
    <t>Приложение 10                                                                                         к  решению Совета депутатов Доволенского Новосибирской области "О бюджете Доволенского района Новосибирской области на 2025 год и плановый период 2026 и 2027 годов"</t>
  </si>
  <si>
    <t xml:space="preserve"> Перечень муниципальных  программ Доволенского района Новосибирской обаласти, предусмотренных к финансированию из  районного бюджета в 2025 году и плановом периоде  2026  и 2027 годов </t>
  </si>
  <si>
    <t>рублей</t>
  </si>
  <si>
    <t>№ п/п</t>
  </si>
  <si>
    <t>Наименование программы</t>
  </si>
  <si>
    <t xml:space="preserve">Код бюджетной классификации </t>
  </si>
  <si>
    <t>2025 г</t>
  </si>
  <si>
    <t>2026 г</t>
  </si>
  <si>
    <t>2027 г</t>
  </si>
  <si>
    <t>Код главного распорядителя бюджетных средств</t>
  </si>
  <si>
    <t>Код раздела</t>
  </si>
  <si>
    <t>Код подраздела</t>
  </si>
  <si>
    <t>Код целевой статьи</t>
  </si>
  <si>
    <t>Код вида расходов</t>
  </si>
  <si>
    <t>Муниципальная программа Доволенского района Новосибирской области "Развитие транспортного обслуживания населения Доволенского района"</t>
  </si>
  <si>
    <t>01.0.00.00000</t>
  </si>
  <si>
    <t>04</t>
  </si>
  <si>
    <t>08</t>
  </si>
  <si>
    <t>01.0.00.10010</t>
  </si>
  <si>
    <t>01.0.00.70110</t>
  </si>
  <si>
    <t>01.0.00.S0110</t>
  </si>
  <si>
    <t>Муниципальная программа Доволенского района Новосибирской области "Создание условий и поддержка развития малого и среднего предпринимательства в Доволенском районе Новосибирской области"</t>
  </si>
  <si>
    <t>02.0.00.00000</t>
  </si>
  <si>
    <t>02.0.00.70690</t>
  </si>
  <si>
    <t>02.0.00.S0690</t>
  </si>
  <si>
    <t>Муниципальная программа "Снижение рисков и смягчение последствий чрезвычайных ситуаций природного и техногенного характера в  Доволенском районе"</t>
  </si>
  <si>
    <t>03.0.00.00000</t>
  </si>
  <si>
    <t>03.0.00.10100</t>
  </si>
  <si>
    <t>03.0.00.10020</t>
  </si>
  <si>
    <t>Муниципальная программа  "Развитие и функционирование дополнительного образования в Доволенском районе Новосибирской области в рамках системы персонифицированного финансирования на 2023-2027 годы"</t>
  </si>
  <si>
    <t>04.0.00.00000</t>
  </si>
  <si>
    <t>04.0.00.10030</t>
  </si>
  <si>
    <t>Муниципальная программа "Укрепление общественного здоровья населения Доволенского района Новосибирской области на 2023-2026 годы"</t>
  </si>
  <si>
    <t>05.0.00.00000</t>
  </si>
  <si>
    <t>05.0.00.10040</t>
  </si>
  <si>
    <t>Муниципальная программа "Развитие и поддержка территориального общественного самоуправления в Доволенском районе Новосибирской области"</t>
  </si>
  <si>
    <t>06.0.00.00000</t>
  </si>
  <si>
    <t>06.0.00.70610</t>
  </si>
  <si>
    <t>06.0.00.S0610</t>
  </si>
  <si>
    <t>Муниципальная программа "Повышение безопасности дорожного движения на территории Доволенского района Новосибирской области"</t>
  </si>
  <si>
    <t>07.0.00.00000</t>
  </si>
  <si>
    <t>07.0.00.10070</t>
  </si>
  <si>
    <t>Муниципальная программа "Поддержка социально - ориентированных организаций Доволенского района Новосибирской области на 2023-2026 годы "</t>
  </si>
  <si>
    <t>08.0.00.00000</t>
  </si>
  <si>
    <t>08.0.00.10080</t>
  </si>
  <si>
    <t>Муниципальная программа "Развитие культуры в Доволенском районе Новосибирской области на 2024-2027 годы"</t>
  </si>
  <si>
    <t>11.0.00.00000</t>
  </si>
  <si>
    <t>11.0.00.70660</t>
  </si>
  <si>
    <t>11.0.00.S0660</t>
  </si>
  <si>
    <t>11.0.00.L5190</t>
  </si>
  <si>
    <t>11.0.00.L4670</t>
  </si>
  <si>
    <t>Муниципальная программа "Противодействие экстремизму и профилактика терроризма на территории  Доволенского района Новосибирской области"</t>
  </si>
  <si>
    <t>12.0.00.00000</t>
  </si>
  <si>
    <t>12.0.00.10130</t>
  </si>
  <si>
    <t>Муниципальная программа «Противодействие злоупотреблению наркотиками и их незаконному обороту в Доволенском районе Новосибирской области»</t>
  </si>
  <si>
    <t>13.0.00.00000</t>
  </si>
  <si>
    <t>13.0.00.10140</t>
  </si>
  <si>
    <t>Муниципальная программа «Профилактика правонарушений и преступлений в Доволенском районе Новосибирской области»</t>
  </si>
  <si>
    <t>14.0.00.00000</t>
  </si>
  <si>
    <t>14.0.00.10150</t>
  </si>
  <si>
    <t>Муниципальная программа «Обеспечение жильем молодых семей в Доволенском районе Новосибирской области»</t>
  </si>
  <si>
    <t>15.0.00.00000</t>
  </si>
  <si>
    <t>15.0.00.L4979</t>
  </si>
  <si>
    <t>Муниципальная программа «Развитие физической культуры и спорта Доволенского района Новосибирской области»</t>
  </si>
  <si>
    <t>16.0.00.00000</t>
  </si>
  <si>
    <t>16.0.00.10160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</si>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</sst>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#,##0.00_р_."/>
    <numFmt numFmtId="165" formatCode="000;[Red]\-000;&quot;&quot;"/>
    <numFmt numFmtId="166" formatCode="00;[Red]\-00;&quot;&quot;"/>
    <numFmt numFmtId="167" formatCode="_-* #,##0.00\ _₽_-;\-* #,##0.00\ _₽_-;_-* &quot;-&quot;??\ _₽_-;_-@_-"/>
  </numFmts>
  <fonts count="10" x14ac:knownFonts="1">
    <font>
      <sz val="10"/>
      <color theme="1"/>
      <name val="Arial Cyr"/>
    </font>
    <font>
      <sz val="10"/>
      <name val="Arial"/>
    </font>
    <font>
      <sz val="10"/>
      <color rgb="FF9C0006"/>
      <name val="Arial Cyr"/>
    </font>
    <font>
      <sz val="10"/>
      <name val="Times New Roman"/>
    </font>
    <font>
      <sz val="12"/>
      <name val="Times New Roman"/>
    </font>
    <font>
      <b/>
      <sz val="13"/>
      <name val="Times New Roman"/>
    </font>
    <font>
      <b/>
      <sz val="10"/>
      <name val="Times New Roman"/>
    </font>
    <font>
      <b/>
      <sz val="12"/>
      <name val="Times New Roman"/>
    </font>
    <font>
      <sz val="12"/>
      <color indexed="64"/>
      <name val="Times New Roman"/>
    </font>
    <font>
      <b/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2" fillId="2" borderId="0"/>
  </cellStyleXfs>
  <cellXfs count="5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wrapText="1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3" applyFont="1" applyBorder="1" applyAlignment="1" applyProtection="1">
      <alignment horizontal="center" vertical="top" wrapText="1"/>
    </xf>
    <xf numFmtId="49" fontId="4" fillId="0" borderId="1" xfId="3" applyNumberFormat="1" applyFont="1" applyBorder="1" applyAlignment="1" applyProtection="1">
      <alignment horizontal="center" vertical="center" wrapText="1"/>
    </xf>
    <xf numFmtId="43" fontId="7" fillId="0" borderId="1" xfId="3" applyNumberFormat="1" applyFont="1" applyBorder="1" applyAlignment="1" applyProtection="1">
      <alignment horizontal="left" vertical="center" wrapText="1"/>
    </xf>
    <xf numFmtId="0" fontId="4" fillId="0" borderId="1" xfId="3" applyFont="1" applyBorder="1" applyAlignment="1" applyProtection="1">
      <alignment horizontal="center" vertical="center" wrapText="1"/>
    </xf>
    <xf numFmtId="43" fontId="4" fillId="0" borderId="1" xfId="3" applyNumberFormat="1" applyFont="1" applyBorder="1" applyAlignment="1" applyProtection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165" fontId="4" fillId="0" borderId="1" xfId="4" applyNumberFormat="1" applyFont="1" applyFill="1" applyBorder="1" applyAlignment="1" applyProtection="1">
      <alignment horizontal="center" vertical="top"/>
    </xf>
    <xf numFmtId="166" fontId="4" fillId="0" borderId="1" xfId="4" applyNumberFormat="1" applyFont="1" applyFill="1" applyBorder="1" applyAlignment="1" applyProtection="1">
      <alignment horizontal="center" vertical="top"/>
    </xf>
    <xf numFmtId="49" fontId="4" fillId="0" borderId="1" xfId="3" applyNumberFormat="1" applyFont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/>
    </xf>
    <xf numFmtId="164" fontId="7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  <xf numFmtId="49" fontId="4" fillId="0" borderId="1" xfId="4" applyNumberFormat="1" applyFont="1" applyFill="1" applyBorder="1" applyAlignment="1" applyProtection="1">
      <alignment horizontal="center" vertical="top"/>
    </xf>
    <xf numFmtId="4" fontId="4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4" fillId="0" borderId="7" xfId="4" applyNumberFormat="1" applyFont="1" applyFill="1" applyBorder="1" applyAlignment="1" applyProtection="1">
      <alignment horizontal="center" vertical="top"/>
    </xf>
    <xf numFmtId="165" fontId="4" fillId="0" borderId="6" xfId="4" applyNumberFormat="1" applyFont="1" applyFill="1" applyBorder="1" applyAlignment="1" applyProtection="1">
      <alignment horizontal="center" vertical="top"/>
    </xf>
    <xf numFmtId="0" fontId="9" fillId="0" borderId="9" xfId="0" applyFont="1" applyBorder="1" applyAlignment="1">
      <alignment horizontal="left" vertical="center" wrapText="1"/>
    </xf>
    <xf numFmtId="0" fontId="0" fillId="0" borderId="6" xfId="0" applyBorder="1"/>
    <xf numFmtId="0" fontId="0" fillId="0" borderId="1" xfId="0" applyBorder="1"/>
    <xf numFmtId="167" fontId="7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2" applyFont="1" applyBorder="1" applyAlignment="1" applyProtection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2" xfId="3" applyFont="1" applyBorder="1" applyAlignment="1" applyProtection="1">
      <alignment horizontal="center" vertical="center" wrapText="1"/>
    </xf>
    <xf numFmtId="0" fontId="7" fillId="0" borderId="3" xfId="3" applyFont="1" applyBorder="1" applyAlignment="1" applyProtection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_tmp" xfId="2"/>
    <cellStyle name="Обычный_Tmp1" xfId="3"/>
    <cellStyle name="Плохой" xfId="4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tabSelected="1" topLeftCell="B1" workbookViewId="0">
      <selection activeCell="I9" sqref="I9:J9"/>
    </sheetView>
  </sheetViews>
  <sheetFormatPr defaultRowHeight="12.75" customHeight="1" x14ac:dyDescent="0.2"/>
  <cols>
    <col min="1" max="1" width="0" hidden="1"/>
    <col min="2" max="2" width="37.140625" customWidth="1"/>
    <col min="3" max="3" width="8.140625" customWidth="1"/>
    <col min="4" max="4" width="7.5703125" customWidth="1"/>
    <col min="5" max="5" width="8.28515625" customWidth="1"/>
    <col min="6" max="6" width="14.85546875" customWidth="1"/>
    <col min="7" max="7" width="10.28515625" customWidth="1"/>
    <col min="8" max="8" width="18.7109375" customWidth="1"/>
    <col min="9" max="9" width="18.28515625" customWidth="1"/>
    <col min="10" max="10" width="18" customWidth="1"/>
  </cols>
  <sheetData>
    <row r="1" spans="1:11" ht="82.5" customHeight="1" x14ac:dyDescent="0.25">
      <c r="A1" s="1"/>
      <c r="B1" s="1"/>
      <c r="C1" s="1"/>
      <c r="D1" s="1"/>
      <c r="E1" s="2"/>
      <c r="F1" s="2"/>
      <c r="G1" s="2"/>
      <c r="H1" s="49" t="s">
        <v>0</v>
      </c>
      <c r="I1" s="50"/>
      <c r="J1" s="50"/>
      <c r="K1" s="3"/>
    </row>
    <row r="2" spans="1:11" ht="61.5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11" ht="15.75" x14ac:dyDescent="0.2">
      <c r="A3" s="1"/>
      <c r="B3" s="4"/>
      <c r="C3" s="4"/>
      <c r="D3" s="4"/>
      <c r="E3" s="4"/>
      <c r="F3" s="4"/>
      <c r="G3" s="4"/>
      <c r="H3" s="4"/>
      <c r="I3" s="5"/>
      <c r="J3" s="6" t="s">
        <v>2</v>
      </c>
    </row>
    <row r="4" spans="1:11" x14ac:dyDescent="0.2">
      <c r="A4" s="52" t="s">
        <v>3</v>
      </c>
      <c r="B4" s="52" t="s">
        <v>4</v>
      </c>
      <c r="C4" s="53" t="s">
        <v>5</v>
      </c>
      <c r="D4" s="53"/>
      <c r="E4" s="53"/>
      <c r="F4" s="53"/>
      <c r="G4" s="53"/>
      <c r="H4" s="54" t="s">
        <v>6</v>
      </c>
      <c r="I4" s="54" t="s">
        <v>7</v>
      </c>
      <c r="J4" s="56" t="s">
        <v>8</v>
      </c>
    </row>
    <row r="5" spans="1:11" ht="157.5" x14ac:dyDescent="0.2">
      <c r="A5" s="52"/>
      <c r="B5" s="52"/>
      <c r="C5" s="8" t="s">
        <v>9</v>
      </c>
      <c r="D5" s="8" t="s">
        <v>10</v>
      </c>
      <c r="E5" s="8" t="s">
        <v>11</v>
      </c>
      <c r="F5" s="8" t="s">
        <v>12</v>
      </c>
      <c r="G5" s="8" t="s">
        <v>13</v>
      </c>
      <c r="H5" s="55"/>
      <c r="I5" s="55"/>
      <c r="J5" s="57"/>
    </row>
    <row r="6" spans="1:11" ht="47.25" customHeight="1" x14ac:dyDescent="0.2">
      <c r="A6" s="7"/>
      <c r="B6" s="43" t="s">
        <v>14</v>
      </c>
      <c r="C6" s="8"/>
      <c r="D6" s="8"/>
      <c r="E6" s="8"/>
      <c r="F6" s="9" t="s">
        <v>15</v>
      </c>
      <c r="G6" s="8"/>
      <c r="H6" s="10">
        <f>H7+H8+H9+H10</f>
        <v>12442078.41</v>
      </c>
      <c r="I6" s="10">
        <f>I7+I8+I10</f>
        <v>12087560</v>
      </c>
      <c r="J6" s="10">
        <f>J7+J8+J10</f>
        <v>12087560</v>
      </c>
    </row>
    <row r="7" spans="1:11" ht="47.25" customHeight="1" x14ac:dyDescent="0.2">
      <c r="A7" s="7"/>
      <c r="B7" s="44"/>
      <c r="C7" s="11">
        <v>514</v>
      </c>
      <c r="D7" s="9" t="s">
        <v>16</v>
      </c>
      <c r="E7" s="9" t="s">
        <v>17</v>
      </c>
      <c r="F7" s="9" t="s">
        <v>18</v>
      </c>
      <c r="G7" s="11">
        <v>810</v>
      </c>
      <c r="H7" s="12">
        <v>1500000</v>
      </c>
      <c r="I7" s="12">
        <v>1500000</v>
      </c>
      <c r="J7" s="12">
        <v>1500000</v>
      </c>
    </row>
    <row r="8" spans="1:11" ht="47.25" customHeight="1" x14ac:dyDescent="0.2">
      <c r="A8" s="7"/>
      <c r="B8" s="44"/>
      <c r="C8" s="11">
        <v>514</v>
      </c>
      <c r="D8" s="9" t="s">
        <v>16</v>
      </c>
      <c r="E8" s="9" t="s">
        <v>17</v>
      </c>
      <c r="F8" s="9" t="s">
        <v>19</v>
      </c>
      <c r="G8" s="11">
        <v>240</v>
      </c>
      <c r="H8" s="12">
        <v>9244193.3399999999</v>
      </c>
      <c r="I8" s="12">
        <v>10471097</v>
      </c>
      <c r="J8" s="12">
        <v>10471097</v>
      </c>
    </row>
    <row r="9" spans="1:11" ht="47.25" customHeight="1" x14ac:dyDescent="0.2">
      <c r="A9" s="7"/>
      <c r="B9" s="44"/>
      <c r="C9" s="11">
        <v>514</v>
      </c>
      <c r="D9" s="9" t="s">
        <v>16</v>
      </c>
      <c r="E9" s="9" t="s">
        <v>17</v>
      </c>
      <c r="F9" s="9" t="s">
        <v>19</v>
      </c>
      <c r="G9" s="11">
        <v>520</v>
      </c>
      <c r="H9" s="12">
        <v>1594692</v>
      </c>
      <c r="I9" s="13">
        <v>0</v>
      </c>
      <c r="J9" s="13">
        <v>0</v>
      </c>
    </row>
    <row r="10" spans="1:11" ht="47.25" customHeight="1" x14ac:dyDescent="0.2">
      <c r="A10" s="7"/>
      <c r="B10" s="45"/>
      <c r="C10" s="11">
        <v>514</v>
      </c>
      <c r="D10" s="9" t="s">
        <v>16</v>
      </c>
      <c r="E10" s="9" t="s">
        <v>17</v>
      </c>
      <c r="F10" s="9" t="s">
        <v>20</v>
      </c>
      <c r="G10" s="11">
        <v>240</v>
      </c>
      <c r="H10" s="12">
        <v>103193.07</v>
      </c>
      <c r="I10" s="12">
        <v>116463</v>
      </c>
      <c r="J10" s="12">
        <v>116463</v>
      </c>
    </row>
    <row r="11" spans="1:11" ht="42" customHeight="1" x14ac:dyDescent="0.2">
      <c r="A11" s="14">
        <v>2</v>
      </c>
      <c r="B11" s="46" t="s">
        <v>21</v>
      </c>
      <c r="C11" s="15"/>
      <c r="D11" s="16"/>
      <c r="E11" s="16"/>
      <c r="F11" s="17" t="s">
        <v>22</v>
      </c>
      <c r="G11" s="18"/>
      <c r="H11" s="19">
        <f>H12+H13</f>
        <v>513631.67000000004</v>
      </c>
      <c r="I11" s="20">
        <f>I12+I13</f>
        <v>513631.67000000004</v>
      </c>
      <c r="J11" s="20">
        <f>J12+J13</f>
        <v>513631.67000000004</v>
      </c>
    </row>
    <row r="12" spans="1:11" ht="46.5" customHeight="1" x14ac:dyDescent="0.2">
      <c r="A12" s="14"/>
      <c r="B12" s="47"/>
      <c r="C12" s="15">
        <v>514</v>
      </c>
      <c r="D12" s="16">
        <v>4</v>
      </c>
      <c r="E12" s="16">
        <v>12</v>
      </c>
      <c r="F12" s="17" t="s">
        <v>23</v>
      </c>
      <c r="G12" s="18">
        <v>810</v>
      </c>
      <c r="H12" s="21">
        <v>188631.67</v>
      </c>
      <c r="I12" s="21">
        <v>188631.67</v>
      </c>
      <c r="J12" s="21">
        <v>188631.67</v>
      </c>
    </row>
    <row r="13" spans="1:11" ht="47.25" customHeight="1" x14ac:dyDescent="0.2">
      <c r="A13" s="14"/>
      <c r="B13" s="34"/>
      <c r="C13" s="15">
        <v>514</v>
      </c>
      <c r="D13" s="16">
        <v>4</v>
      </c>
      <c r="E13" s="16">
        <v>12</v>
      </c>
      <c r="F13" s="17" t="s">
        <v>24</v>
      </c>
      <c r="G13" s="18">
        <v>810</v>
      </c>
      <c r="H13" s="21">
        <v>325000</v>
      </c>
      <c r="I13" s="21">
        <v>325000</v>
      </c>
      <c r="J13" s="21">
        <v>325000</v>
      </c>
    </row>
    <row r="14" spans="1:11" ht="42" customHeight="1" x14ac:dyDescent="0.2">
      <c r="A14" s="14"/>
      <c r="B14" s="33" t="s">
        <v>25</v>
      </c>
      <c r="C14" s="15"/>
      <c r="D14" s="16"/>
      <c r="E14" s="16"/>
      <c r="F14" s="17" t="s">
        <v>26</v>
      </c>
      <c r="G14" s="18"/>
      <c r="H14" s="19">
        <f>H15+H16</f>
        <v>1039000</v>
      </c>
      <c r="I14" s="19">
        <f>I15+I16</f>
        <v>1039000</v>
      </c>
      <c r="J14" s="19">
        <f>J15+J16</f>
        <v>0</v>
      </c>
    </row>
    <row r="15" spans="1:11" ht="42" customHeight="1" x14ac:dyDescent="0.2">
      <c r="A15" s="14"/>
      <c r="B15" s="48"/>
      <c r="C15" s="15">
        <v>514</v>
      </c>
      <c r="D15" s="16">
        <v>3</v>
      </c>
      <c r="E15" s="16">
        <v>10</v>
      </c>
      <c r="F15" s="22" t="s">
        <v>27</v>
      </c>
      <c r="G15" s="18">
        <v>240</v>
      </c>
      <c r="H15" s="23">
        <v>24000</v>
      </c>
      <c r="I15" s="21">
        <v>24000</v>
      </c>
      <c r="J15" s="21">
        <v>0</v>
      </c>
    </row>
    <row r="16" spans="1:11" ht="38.25" customHeight="1" x14ac:dyDescent="0.2">
      <c r="A16" s="14"/>
      <c r="B16" s="48"/>
      <c r="C16" s="15">
        <v>514</v>
      </c>
      <c r="D16" s="16">
        <v>3</v>
      </c>
      <c r="E16" s="16">
        <v>10</v>
      </c>
      <c r="F16" s="22" t="s">
        <v>28</v>
      </c>
      <c r="G16" s="18">
        <v>240</v>
      </c>
      <c r="H16" s="21">
        <v>1015000</v>
      </c>
      <c r="I16" s="21">
        <v>1015000</v>
      </c>
      <c r="J16" s="21">
        <v>0</v>
      </c>
    </row>
    <row r="17" spans="1:10" ht="38.25" customHeight="1" x14ac:dyDescent="0.2">
      <c r="A17" s="24"/>
      <c r="B17" s="33" t="s">
        <v>29</v>
      </c>
      <c r="C17" s="15"/>
      <c r="D17" s="16"/>
      <c r="E17" s="16"/>
      <c r="F17" s="17" t="s">
        <v>30</v>
      </c>
      <c r="G17" s="18"/>
      <c r="H17" s="20">
        <f>H18+H19+H20+H21</f>
        <v>6062450</v>
      </c>
      <c r="I17" s="20">
        <f>I18+I19+I20+I21</f>
        <v>6841080</v>
      </c>
      <c r="J17" s="20">
        <f>J18+J19+J20+J21</f>
        <v>6841080</v>
      </c>
    </row>
    <row r="18" spans="1:10" ht="38.25" customHeight="1" x14ac:dyDescent="0.2">
      <c r="A18" s="24"/>
      <c r="B18" s="34"/>
      <c r="C18" s="15">
        <v>514</v>
      </c>
      <c r="D18" s="16">
        <v>7</v>
      </c>
      <c r="E18" s="16">
        <v>3</v>
      </c>
      <c r="F18" s="22" t="s">
        <v>31</v>
      </c>
      <c r="G18" s="18">
        <v>610</v>
      </c>
      <c r="H18" s="21">
        <v>5705675</v>
      </c>
      <c r="I18" s="21">
        <v>6438483</v>
      </c>
      <c r="J18" s="21">
        <v>6438483</v>
      </c>
    </row>
    <row r="19" spans="1:10" ht="38.25" customHeight="1" x14ac:dyDescent="0.2">
      <c r="A19" s="24"/>
      <c r="B19" s="34"/>
      <c r="C19" s="15">
        <v>514</v>
      </c>
      <c r="D19" s="16">
        <v>7</v>
      </c>
      <c r="E19" s="16">
        <v>3</v>
      </c>
      <c r="F19" s="22" t="s">
        <v>31</v>
      </c>
      <c r="G19" s="18">
        <v>620</v>
      </c>
      <c r="H19" s="21">
        <v>118925</v>
      </c>
      <c r="I19" s="21">
        <v>134199</v>
      </c>
      <c r="J19" s="21">
        <v>134199</v>
      </c>
    </row>
    <row r="20" spans="1:10" ht="38.25" customHeight="1" x14ac:dyDescent="0.2">
      <c r="A20" s="24"/>
      <c r="B20" s="34"/>
      <c r="C20" s="15">
        <v>514</v>
      </c>
      <c r="D20" s="16">
        <v>7</v>
      </c>
      <c r="E20" s="16">
        <v>3</v>
      </c>
      <c r="F20" s="22" t="s">
        <v>31</v>
      </c>
      <c r="G20" s="18">
        <v>630</v>
      </c>
      <c r="H20" s="21">
        <v>118925</v>
      </c>
      <c r="I20" s="21">
        <v>134199</v>
      </c>
      <c r="J20" s="21">
        <v>134199</v>
      </c>
    </row>
    <row r="21" spans="1:10" ht="38.25" customHeight="1" x14ac:dyDescent="0.2">
      <c r="A21" s="24"/>
      <c r="B21" s="34"/>
      <c r="C21" s="15">
        <v>514</v>
      </c>
      <c r="D21" s="16">
        <v>7</v>
      </c>
      <c r="E21" s="16">
        <v>3</v>
      </c>
      <c r="F21" s="22" t="s">
        <v>31</v>
      </c>
      <c r="G21" s="18">
        <v>810</v>
      </c>
      <c r="H21" s="21">
        <v>118925</v>
      </c>
      <c r="I21" s="21">
        <v>134199</v>
      </c>
      <c r="J21" s="21">
        <v>134199</v>
      </c>
    </row>
    <row r="22" spans="1:10" ht="38.25" customHeight="1" x14ac:dyDescent="0.2">
      <c r="A22" s="24"/>
      <c r="B22" s="33" t="s">
        <v>32</v>
      </c>
      <c r="C22" s="15"/>
      <c r="D22" s="16"/>
      <c r="E22" s="16"/>
      <c r="F22" s="17" t="s">
        <v>33</v>
      </c>
      <c r="G22" s="18"/>
      <c r="H22" s="20">
        <f>H23</f>
        <v>50000</v>
      </c>
      <c r="I22" s="20">
        <f>I23</f>
        <v>50000</v>
      </c>
      <c r="J22" s="20">
        <f>J23</f>
        <v>0</v>
      </c>
    </row>
    <row r="23" spans="1:10" ht="38.25" customHeight="1" x14ac:dyDescent="0.2">
      <c r="A23" s="24"/>
      <c r="B23" s="35"/>
      <c r="C23" s="15">
        <v>514</v>
      </c>
      <c r="D23" s="16">
        <v>11</v>
      </c>
      <c r="E23" s="16">
        <v>1</v>
      </c>
      <c r="F23" s="22" t="s">
        <v>34</v>
      </c>
      <c r="G23" s="18">
        <v>120</v>
      </c>
      <c r="H23" s="21">
        <v>50000</v>
      </c>
      <c r="I23" s="21">
        <v>50000</v>
      </c>
      <c r="J23" s="21">
        <v>0</v>
      </c>
    </row>
    <row r="24" spans="1:10" ht="34.5" customHeight="1" x14ac:dyDescent="0.2">
      <c r="A24" s="24"/>
      <c r="B24" s="33" t="s">
        <v>35</v>
      </c>
      <c r="C24" s="15"/>
      <c r="D24" s="16"/>
      <c r="E24" s="16"/>
      <c r="F24" s="17" t="s">
        <v>36</v>
      </c>
      <c r="G24" s="18"/>
      <c r="H24" s="19">
        <f>H25+H26</f>
        <v>1304448.94</v>
      </c>
      <c r="I24" s="20">
        <f>I25+I26</f>
        <v>1304449</v>
      </c>
      <c r="J24" s="20">
        <f>J25+J26</f>
        <v>1304449</v>
      </c>
    </row>
    <row r="25" spans="1:10" ht="35.25" customHeight="1" x14ac:dyDescent="0.2">
      <c r="A25" s="24"/>
      <c r="B25" s="34"/>
      <c r="C25" s="15">
        <v>514</v>
      </c>
      <c r="D25" s="16">
        <v>1</v>
      </c>
      <c r="E25" s="16">
        <v>13</v>
      </c>
      <c r="F25" s="17" t="s">
        <v>37</v>
      </c>
      <c r="G25" s="18">
        <v>630</v>
      </c>
      <c r="H25" s="21">
        <v>1290100</v>
      </c>
      <c r="I25" s="21">
        <v>1290100</v>
      </c>
      <c r="J25" s="21">
        <v>1290100</v>
      </c>
    </row>
    <row r="26" spans="1:10" ht="39.75" customHeight="1" x14ac:dyDescent="0.2">
      <c r="A26" s="24"/>
      <c r="B26" s="35"/>
      <c r="C26" s="15">
        <v>514</v>
      </c>
      <c r="D26" s="16">
        <v>1</v>
      </c>
      <c r="E26" s="16">
        <v>13</v>
      </c>
      <c r="F26" s="17" t="s">
        <v>38</v>
      </c>
      <c r="G26" s="18">
        <v>630</v>
      </c>
      <c r="H26" s="21">
        <v>14348.94</v>
      </c>
      <c r="I26" s="21">
        <v>14349</v>
      </c>
      <c r="J26" s="21">
        <v>14349</v>
      </c>
    </row>
    <row r="27" spans="1:10" ht="51" customHeight="1" x14ac:dyDescent="0.2">
      <c r="A27" s="24"/>
      <c r="B27" s="33" t="s">
        <v>39</v>
      </c>
      <c r="C27" s="15"/>
      <c r="D27" s="16"/>
      <c r="E27" s="16"/>
      <c r="F27" s="17" t="s">
        <v>40</v>
      </c>
      <c r="G27" s="18"/>
      <c r="H27" s="20">
        <f>H28</f>
        <v>60000</v>
      </c>
      <c r="I27" s="20">
        <f>I28</f>
        <v>0</v>
      </c>
      <c r="J27" s="20">
        <f>J28</f>
        <v>0</v>
      </c>
    </row>
    <row r="28" spans="1:10" ht="49.5" customHeight="1" x14ac:dyDescent="0.2">
      <c r="A28" s="24"/>
      <c r="B28" s="36"/>
      <c r="C28" s="15">
        <v>514</v>
      </c>
      <c r="D28" s="16">
        <v>7</v>
      </c>
      <c r="E28" s="16">
        <v>7</v>
      </c>
      <c r="F28" s="17" t="s">
        <v>41</v>
      </c>
      <c r="G28" s="18">
        <v>240</v>
      </c>
      <c r="H28" s="21">
        <v>60000</v>
      </c>
      <c r="I28" s="21">
        <v>0</v>
      </c>
      <c r="J28" s="21">
        <v>0</v>
      </c>
    </row>
    <row r="29" spans="1:10" ht="47.25" customHeight="1" x14ac:dyDescent="0.2">
      <c r="A29" s="24"/>
      <c r="B29" s="37" t="s">
        <v>42</v>
      </c>
      <c r="C29" s="15"/>
      <c r="D29" s="16"/>
      <c r="E29" s="16"/>
      <c r="F29" s="17" t="s">
        <v>43</v>
      </c>
      <c r="G29" s="18"/>
      <c r="H29" s="20">
        <f>H30</f>
        <v>60000</v>
      </c>
      <c r="I29" s="20">
        <f>I30</f>
        <v>60000</v>
      </c>
      <c r="J29" s="20">
        <f>J30</f>
        <v>0</v>
      </c>
    </row>
    <row r="30" spans="1:10" ht="46.5" customHeight="1" x14ac:dyDescent="0.2">
      <c r="A30" s="24"/>
      <c r="B30" s="38"/>
      <c r="C30" s="15">
        <v>514</v>
      </c>
      <c r="D30" s="16">
        <v>1</v>
      </c>
      <c r="E30" s="16">
        <v>13</v>
      </c>
      <c r="F30" s="17" t="s">
        <v>44</v>
      </c>
      <c r="G30" s="18">
        <v>630</v>
      </c>
      <c r="H30" s="21">
        <v>60000</v>
      </c>
      <c r="I30" s="21">
        <v>60000</v>
      </c>
      <c r="J30" s="21">
        <v>0</v>
      </c>
    </row>
    <row r="31" spans="1:10" ht="38.25" customHeight="1" x14ac:dyDescent="0.2">
      <c r="A31" s="24"/>
      <c r="B31" s="39" t="s">
        <v>45</v>
      </c>
      <c r="C31" s="25"/>
      <c r="D31" s="16"/>
      <c r="E31" s="16"/>
      <c r="F31" s="17" t="s">
        <v>46</v>
      </c>
      <c r="G31" s="18"/>
      <c r="H31" s="20">
        <f>H32+H33+H34+H35</f>
        <v>41793530</v>
      </c>
      <c r="I31" s="20">
        <f>I32+I33+I34+I35</f>
        <v>1497776</v>
      </c>
      <c r="J31" s="20">
        <f>J32+J33+J34+J35</f>
        <v>1404854</v>
      </c>
    </row>
    <row r="32" spans="1:10" ht="38.25" customHeight="1" x14ac:dyDescent="0.2">
      <c r="A32" s="24"/>
      <c r="B32" s="40"/>
      <c r="C32" s="25">
        <v>514</v>
      </c>
      <c r="D32" s="16">
        <v>8</v>
      </c>
      <c r="E32" s="16">
        <v>1</v>
      </c>
      <c r="F32" s="22" t="s">
        <v>47</v>
      </c>
      <c r="G32" s="18">
        <v>240</v>
      </c>
      <c r="H32" s="21">
        <v>40001600</v>
      </c>
      <c r="I32" s="21">
        <v>0</v>
      </c>
      <c r="J32" s="21">
        <v>0</v>
      </c>
    </row>
    <row r="33" spans="1:10" ht="38.25" customHeight="1" x14ac:dyDescent="0.2">
      <c r="A33" s="24"/>
      <c r="B33" s="40"/>
      <c r="C33" s="25">
        <v>514</v>
      </c>
      <c r="D33" s="16">
        <v>8</v>
      </c>
      <c r="E33" s="16">
        <v>1</v>
      </c>
      <c r="F33" s="22" t="s">
        <v>48</v>
      </c>
      <c r="G33" s="18">
        <v>240</v>
      </c>
      <c r="H33" s="21">
        <v>444912</v>
      </c>
      <c r="I33" s="21">
        <v>0</v>
      </c>
      <c r="J33" s="21">
        <v>0</v>
      </c>
    </row>
    <row r="34" spans="1:10" ht="39" customHeight="1" x14ac:dyDescent="0.2">
      <c r="A34" s="24"/>
      <c r="B34" s="40"/>
      <c r="C34" s="25">
        <v>514</v>
      </c>
      <c r="D34" s="16">
        <v>8</v>
      </c>
      <c r="E34" s="16">
        <v>1</v>
      </c>
      <c r="F34" s="22" t="s">
        <v>49</v>
      </c>
      <c r="G34" s="18">
        <v>240</v>
      </c>
      <c r="H34" s="21">
        <v>277553</v>
      </c>
      <c r="I34" s="21">
        <v>277958</v>
      </c>
      <c r="J34" s="21">
        <v>273812</v>
      </c>
    </row>
    <row r="35" spans="1:10" ht="39.75" customHeight="1" x14ac:dyDescent="0.2">
      <c r="A35" s="24"/>
      <c r="B35" s="41"/>
      <c r="C35" s="25">
        <v>514</v>
      </c>
      <c r="D35" s="16">
        <v>8</v>
      </c>
      <c r="E35" s="16">
        <v>1</v>
      </c>
      <c r="F35" s="22" t="s">
        <v>50</v>
      </c>
      <c r="G35" s="18">
        <v>240</v>
      </c>
      <c r="H35" s="21">
        <v>1069465</v>
      </c>
      <c r="I35" s="21">
        <v>1219818</v>
      </c>
      <c r="J35" s="21">
        <v>1131042</v>
      </c>
    </row>
    <row r="36" spans="1:10" ht="48.75" customHeight="1" x14ac:dyDescent="0.2">
      <c r="A36" s="24"/>
      <c r="B36" s="39" t="s">
        <v>51</v>
      </c>
      <c r="C36" s="25"/>
      <c r="D36" s="16"/>
      <c r="E36" s="16"/>
      <c r="F36" s="17" t="s">
        <v>52</v>
      </c>
      <c r="G36" s="18"/>
      <c r="H36" s="20">
        <v>3000</v>
      </c>
      <c r="I36" s="20">
        <f>I37</f>
        <v>3000</v>
      </c>
      <c r="J36" s="20">
        <f>J37</f>
        <v>0</v>
      </c>
    </row>
    <row r="37" spans="1:10" ht="48.75" customHeight="1" x14ac:dyDescent="0.2">
      <c r="A37" s="24"/>
      <c r="B37" s="42"/>
      <c r="C37" s="25">
        <v>514</v>
      </c>
      <c r="D37" s="16">
        <v>3</v>
      </c>
      <c r="E37" s="16">
        <v>14</v>
      </c>
      <c r="F37" s="22" t="s">
        <v>53</v>
      </c>
      <c r="G37" s="18">
        <v>240</v>
      </c>
      <c r="H37" s="21">
        <v>3000</v>
      </c>
      <c r="I37" s="21">
        <v>3000</v>
      </c>
      <c r="J37" s="21">
        <v>0</v>
      </c>
    </row>
    <row r="38" spans="1:10" ht="48.75" customHeight="1" x14ac:dyDescent="0.2">
      <c r="A38" s="24"/>
      <c r="B38" s="31" t="s">
        <v>54</v>
      </c>
      <c r="C38" s="15"/>
      <c r="D38" s="16"/>
      <c r="E38" s="16"/>
      <c r="F38" s="17" t="s">
        <v>55</v>
      </c>
      <c r="G38" s="18"/>
      <c r="H38" s="20">
        <f>H39</f>
        <v>10000</v>
      </c>
      <c r="I38" s="20">
        <f>I39</f>
        <v>10000</v>
      </c>
      <c r="J38" s="20">
        <f>J39</f>
        <v>10000</v>
      </c>
    </row>
    <row r="39" spans="1:10" ht="48.75" customHeight="1" x14ac:dyDescent="0.2">
      <c r="A39" s="24"/>
      <c r="B39" s="31"/>
      <c r="C39" s="25">
        <v>514</v>
      </c>
      <c r="D39" s="16">
        <v>3</v>
      </c>
      <c r="E39" s="16">
        <v>14</v>
      </c>
      <c r="F39" s="22" t="s">
        <v>56</v>
      </c>
      <c r="G39" s="18">
        <v>240</v>
      </c>
      <c r="H39" s="21">
        <v>10000</v>
      </c>
      <c r="I39" s="21">
        <v>10000</v>
      </c>
      <c r="J39" s="21">
        <v>10000</v>
      </c>
    </row>
    <row r="40" spans="1:10" ht="48.75" customHeight="1" x14ac:dyDescent="0.2">
      <c r="A40" s="24"/>
      <c r="B40" s="31" t="s">
        <v>57</v>
      </c>
      <c r="C40" s="15"/>
      <c r="D40" s="16"/>
      <c r="E40" s="16"/>
      <c r="F40" s="17" t="s">
        <v>58</v>
      </c>
      <c r="G40" s="18"/>
      <c r="H40" s="20">
        <f>H41</f>
        <v>10000</v>
      </c>
      <c r="I40" s="20">
        <f>I41</f>
        <v>10000</v>
      </c>
      <c r="J40" s="20">
        <f>J41</f>
        <v>10000</v>
      </c>
    </row>
    <row r="41" spans="1:10" ht="42.75" customHeight="1" x14ac:dyDescent="0.2">
      <c r="A41" s="24"/>
      <c r="B41" s="32"/>
      <c r="C41" s="15">
        <v>514</v>
      </c>
      <c r="D41" s="16">
        <v>3</v>
      </c>
      <c r="E41" s="16">
        <v>14</v>
      </c>
      <c r="F41" s="22" t="s">
        <v>59</v>
      </c>
      <c r="G41" s="18">
        <v>240</v>
      </c>
      <c r="H41" s="21">
        <v>10000</v>
      </c>
      <c r="I41" s="21">
        <v>10000</v>
      </c>
      <c r="J41" s="21">
        <v>10000</v>
      </c>
    </row>
    <row r="42" spans="1:10" ht="42.75" customHeight="1" x14ac:dyDescent="0.2">
      <c r="A42" s="24"/>
      <c r="B42" s="31" t="s">
        <v>60</v>
      </c>
      <c r="C42" s="26"/>
      <c r="D42" s="16"/>
      <c r="E42" s="16"/>
      <c r="F42" s="17" t="s">
        <v>61</v>
      </c>
      <c r="G42" s="18"/>
      <c r="H42" s="20">
        <f>H43</f>
        <v>378000</v>
      </c>
      <c r="I42" s="20">
        <f>I43</f>
        <v>378000</v>
      </c>
      <c r="J42" s="20">
        <f>J43</f>
        <v>378000</v>
      </c>
    </row>
    <row r="43" spans="1:10" ht="42.75" customHeight="1" x14ac:dyDescent="0.2">
      <c r="A43" s="24"/>
      <c r="B43" s="32"/>
      <c r="C43" s="26">
        <v>514</v>
      </c>
      <c r="D43" s="16">
        <v>10</v>
      </c>
      <c r="E43" s="16">
        <v>3</v>
      </c>
      <c r="F43" s="22" t="s">
        <v>62</v>
      </c>
      <c r="G43" s="18">
        <v>320</v>
      </c>
      <c r="H43" s="21">
        <v>378000</v>
      </c>
      <c r="I43" s="21">
        <v>378000</v>
      </c>
      <c r="J43" s="21">
        <v>378000</v>
      </c>
    </row>
    <row r="44" spans="1:10" ht="42.75" customHeight="1" x14ac:dyDescent="0.2">
      <c r="A44" s="24"/>
      <c r="B44" s="31" t="s">
        <v>63</v>
      </c>
      <c r="C44" s="26"/>
      <c r="D44" s="16"/>
      <c r="E44" s="16"/>
      <c r="F44" s="17" t="s">
        <v>64</v>
      </c>
      <c r="G44" s="18"/>
      <c r="H44" s="20">
        <f>H45</f>
        <v>0</v>
      </c>
      <c r="I44" s="20">
        <f>I45</f>
        <v>50000</v>
      </c>
      <c r="J44" s="20">
        <f>J45</f>
        <v>50000</v>
      </c>
    </row>
    <row r="45" spans="1:10" ht="42.75" customHeight="1" x14ac:dyDescent="0.2">
      <c r="A45" s="24"/>
      <c r="B45" s="32"/>
      <c r="C45" s="15">
        <v>514</v>
      </c>
      <c r="D45" s="16">
        <v>11</v>
      </c>
      <c r="E45" s="16">
        <v>1</v>
      </c>
      <c r="F45" s="22" t="s">
        <v>65</v>
      </c>
      <c r="G45" s="18">
        <v>120</v>
      </c>
      <c r="H45" s="21">
        <v>0</v>
      </c>
      <c r="I45" s="21">
        <v>50000</v>
      </c>
      <c r="J45" s="21">
        <v>50000</v>
      </c>
    </row>
    <row r="46" spans="1:10" ht="15.75" x14ac:dyDescent="0.25">
      <c r="B46" s="27" t="s">
        <v>66</v>
      </c>
      <c r="C46" s="28"/>
      <c r="D46" s="29"/>
      <c r="E46" s="29"/>
      <c r="F46" s="29"/>
      <c r="G46" s="29"/>
      <c r="H46" s="30">
        <f>H6+H11+H14+H17+H22+H24+H27+H29+H31+H36+H38+H40+H42+H44</f>
        <v>63726139.019999996</v>
      </c>
      <c r="I46" s="30">
        <f>I6+I11+I14+I17+I22+I24+I27+I29+I31+I36+I38+I40+I42+I44</f>
        <v>23844496.670000002</v>
      </c>
      <c r="J46" s="30">
        <f>J6+J11+J14+J17+J22+J24+J27+J29+J31+J36+J38+J40+J42+J44</f>
        <v>22599574.670000002</v>
      </c>
    </row>
  </sheetData>
  <mergeCells count="22">
    <mergeCell ref="H1:J1"/>
    <mergeCell ref="A2:I2"/>
    <mergeCell ref="A4:A5"/>
    <mergeCell ref="B4:B5"/>
    <mergeCell ref="C4:G4"/>
    <mergeCell ref="H4:H5"/>
    <mergeCell ref="I4:I5"/>
    <mergeCell ref="J4:J5"/>
    <mergeCell ref="B6:B10"/>
    <mergeCell ref="B11:B13"/>
    <mergeCell ref="B14:B16"/>
    <mergeCell ref="B17:B21"/>
    <mergeCell ref="B22:B23"/>
    <mergeCell ref="B38:B39"/>
    <mergeCell ref="B40:B41"/>
    <mergeCell ref="B42:B43"/>
    <mergeCell ref="B44:B45"/>
    <mergeCell ref="B24:B26"/>
    <mergeCell ref="B27:B28"/>
    <mergeCell ref="B29:B30"/>
    <mergeCell ref="B31:B35"/>
    <mergeCell ref="B36:B37"/>
  </mergeCells>
  <pageMargins left="1.1023622047244095" right="0.70866141732283472" top="0.55118110236220474" bottom="0.55118110236220474" header="0.31496062992125984" footer="0.31496062992125984"/>
  <pageSetup paperSize="9" scale="59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2021-2023</vt:lpstr>
    </vt:vector>
  </TitlesOfParts>
  <Company>УФ и НП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shleeva</dc:creator>
  <cp:lastModifiedBy>BEST</cp:lastModifiedBy>
  <cp:revision>1</cp:revision>
  <cp:lastPrinted>2025-04-29T02:29:08Z</cp:lastPrinted>
  <dcterms:created xsi:type="dcterms:W3CDTF">2007-12-11T05:10:00Z</dcterms:created>
  <dcterms:modified xsi:type="dcterms:W3CDTF">2025-04-29T02:29:40Z</dcterms:modified>
  <cp:version>1048576</cp:version>
</cp:coreProperties>
</file>